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4175" windowHeight="7620"/>
  </bookViews>
  <sheets>
    <sheet name="FORMULIR - G" sheetId="12" r:id="rId1"/>
    <sheet name="Sheet1" sheetId="13" r:id="rId2"/>
  </sheets>
  <definedNames>
    <definedName name="_xlnm.Print_Area" localSheetId="0">'FORMULIR - G'!$B$1:$K$35</definedName>
  </definedNames>
  <calcPr calcId="124519"/>
</workbook>
</file>

<file path=xl/calcChain.xml><?xml version="1.0" encoding="utf-8"?>
<calcChain xmlns="http://schemas.openxmlformats.org/spreadsheetml/2006/main">
  <c r="D21" i="12"/>
  <c r="H14"/>
  <c r="J14"/>
  <c r="H15"/>
  <c r="J15"/>
  <c r="H16"/>
  <c r="J16"/>
  <c r="H17"/>
  <c r="J17"/>
  <c r="H18"/>
  <c r="J18"/>
  <c r="H19"/>
  <c r="J19"/>
  <c r="H20"/>
  <c r="J20"/>
  <c r="H21"/>
  <c r="J21"/>
  <c r="H22"/>
  <c r="J22"/>
  <c r="H23"/>
  <c r="J23"/>
  <c r="H24"/>
  <c r="J24"/>
  <c r="H25"/>
  <c r="J25" s="1"/>
  <c r="H13"/>
  <c r="J13" s="1"/>
  <c r="H11"/>
  <c r="J11" s="1"/>
  <c r="H12" l="1"/>
  <c r="J12" s="1"/>
  <c r="H10"/>
  <c r="J10" s="1"/>
  <c r="H9"/>
  <c r="J9" s="1"/>
  <c r="J26" l="1"/>
  <c r="J27"/>
  <c r="D31" l="1"/>
  <c r="D32" s="1"/>
  <c r="D33" s="1"/>
  <c r="D30"/>
</calcChain>
</file>

<file path=xl/sharedStrings.xml><?xml version="1.0" encoding="utf-8"?>
<sst xmlns="http://schemas.openxmlformats.org/spreadsheetml/2006/main" count="104" uniqueCount="58">
  <si>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</si>
  <si>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</si>
  <si>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</si>
  <si>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</si>
  <si>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</si>
  <si>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</si>
  <si>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</si>
  <si>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</si>
  <si>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jam/thn</t>
  </si>
  <si>
    <t>Jumlah WPT</t>
  </si>
  <si>
    <t>Konversi ke jam</t>
  </si>
  <si>
    <t>Jumlah pegawai yang dibutuhkan =</t>
  </si>
  <si>
    <t>Pembulatan =</t>
  </si>
  <si>
    <t>orang.</t>
  </si>
  <si>
    <t xml:space="preserve">PENGHITUNGAN BEBAN KERJA </t>
  </si>
  <si>
    <t>=</t>
  </si>
  <si>
    <t xml:space="preserve">UNIT KERJA         : Subbagian Tata Usaha UPT Perpustakaan
</t>
  </si>
  <si>
    <t>NAMA JABATAN   : Pengadministrasi Kerumahtanggaan</t>
  </si>
  <si>
    <t>srt/hari</t>
  </si>
  <si>
    <t>mnt/srt</t>
  </si>
  <si>
    <t>mnt/th</t>
  </si>
  <si>
    <t>Mengelola arsip surat dan dokumen</t>
  </si>
  <si>
    <t>dok/hari</t>
  </si>
  <si>
    <t>Menerima dan melayani tamu</t>
  </si>
  <si>
    <t>tamu/bln</t>
  </si>
  <si>
    <t>mnt/tamu</t>
  </si>
  <si>
    <t>surat/ hari</t>
  </si>
  <si>
    <t>menit/ surat</t>
  </si>
  <si>
    <t>Memberi nomor surat, tanggal,  perihal surat keluar</t>
  </si>
  <si>
    <t>menit/ orang</t>
  </si>
  <si>
    <t xml:space="preserve">Menerima dan menyimpan surat masuk dan keluar </t>
  </si>
  <si>
    <t>surat/ bulan</t>
  </si>
  <si>
    <t xml:space="preserve">Menata dan merawat arsip surat masuk dan keluar </t>
  </si>
  <si>
    <t>keg/ bulan</t>
  </si>
  <si>
    <t>menit/ keg</t>
  </si>
  <si>
    <t>Melayani peminjaman arsip surat</t>
  </si>
  <si>
    <t>Menyusun daftar rentensi arsip</t>
  </si>
  <si>
    <t>keg/ tahun</t>
  </si>
  <si>
    <t>Mengklasifikasi arsip</t>
  </si>
  <si>
    <t>Menerima Konsep dan membuat surat dari atasan</t>
  </si>
  <si>
    <t>Meneruskan surat masuk sesuai alamat surat</t>
  </si>
  <si>
    <t>Menggandakan surat dan dokumen</t>
  </si>
  <si>
    <t>dok/ hari</t>
  </si>
  <si>
    <t>dok/th</t>
  </si>
  <si>
    <t>menit/ dok</t>
  </si>
  <si>
    <t>hari/dok</t>
  </si>
  <si>
    <t>Jumlah Pengadministrasi Rumahtangga yang dibutuhkan</t>
  </si>
  <si>
    <t>mnt/hari</t>
  </si>
  <si>
    <t>hari/th</t>
  </si>
  <si>
    <t>mnt/bln</t>
  </si>
  <si>
    <t>menit/bulan</t>
  </si>
  <si>
    <t>menit/thn</t>
  </si>
  <si>
    <t>Mengirimkan surat/ dokumen ke alamat</t>
  </si>
  <si>
    <t>Layanan administrasi angka kredit pustakawan</t>
  </si>
  <si>
    <t>Layanan administrasi usulan kenaikan pangkat/jabatan</t>
  </si>
  <si>
    <t>Menerima, memeriksa kelengkapan dan mencatat surat masuk</t>
  </si>
  <si>
    <t xml:space="preserve">Menyampaikan surat kepada Subag </t>
  </si>
  <si>
    <t>Layanan legalisasi dokumen/ sertifikat/ pamflet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</si>
</sst>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/>
    <xf numFmtId="0" fontId="7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2" borderId="7" xfId="0" applyFont="1" applyFill="1" applyBorder="1" applyAlignment="1">
      <alignment horizontal="center" vertical="center"/>
    </xf>
    <xf numFmtId="0" fontId="8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3"/>
  <sheetViews>
    <sheetView tabSelected="1" topLeftCell="A11" workbookViewId="0">
      <selection activeCell="F30" sqref="F30"/>
    </sheetView>
  </sheetViews>
  <sheetFormatPr defaultRowHeight="14.25"/>
  <cols>
    <col min="1" max="1" width="4.5703125" style="1" customWidth="1"/>
    <col min="2" max="2" width="9.5703125" style="1" customWidth="1"/>
    <col min="3" max="3" width="54.42578125" style="9" customWidth="1"/>
    <col min="4" max="4" width="6" style="1" customWidth="1"/>
    <col min="5" max="5" width="11.5703125" style="1" customWidth="1"/>
    <col min="6" max="6" width="4.85546875" style="1" customWidth="1"/>
    <col min="7" max="7" width="13.140625" style="1" customWidth="1"/>
    <col min="8" max="8" width="6.42578125" style="1" customWidth="1"/>
    <col min="9" max="9" width="12.42578125" style="1" customWidth="1"/>
    <col min="10" max="10" width="10" style="1" customWidth="1"/>
    <col min="11" max="11" width="9.140625" style="1"/>
    <col min="12" max="12" width="9.140625" style="1" customWidth="1"/>
    <col min="13" max="16384" width="9.140625" style="1"/>
  </cols>
  <sheetData>
    <row r="1" spans="2:11" s="2" customFormat="1" ht="14.25" customHeight="1">
      <c r="B1" s="34" t="s">
        <v>14</v>
      </c>
      <c r="C1" s="34"/>
      <c r="D1" s="34"/>
      <c r="E1" s="34"/>
      <c r="F1" s="34"/>
      <c r="G1" s="34"/>
      <c r="H1" s="34"/>
      <c r="I1" s="34"/>
      <c r="J1" s="34"/>
      <c r="K1" s="34"/>
    </row>
    <row r="2" spans="2:11" s="2" customFormat="1" ht="6.75" customHeight="1">
      <c r="B2" s="34"/>
      <c r="C2" s="34"/>
      <c r="D2" s="34"/>
      <c r="E2" s="34"/>
      <c r="F2" s="34"/>
      <c r="G2" s="34"/>
      <c r="H2" s="34"/>
      <c r="I2" s="34"/>
      <c r="J2" s="34"/>
      <c r="K2" s="34"/>
    </row>
    <row r="4" spans="2:11" s="10" customFormat="1" ht="16.5" customHeight="1">
      <c r="B4" s="35" t="s">
        <v>17</v>
      </c>
      <c r="C4" s="36"/>
      <c r="D4" s="36"/>
      <c r="E4" s="36"/>
      <c r="F4" s="36"/>
      <c r="G4" s="36"/>
      <c r="H4" s="36"/>
      <c r="I4" s="36"/>
    </row>
    <row r="5" spans="2:11" s="10" customFormat="1" ht="16.5" customHeight="1">
      <c r="B5" s="37" t="s">
        <v>16</v>
      </c>
      <c r="C5" s="38"/>
      <c r="D5" s="38"/>
      <c r="E5" s="38"/>
      <c r="F5" s="38"/>
      <c r="G5" s="38"/>
      <c r="H5" s="38"/>
      <c r="I5" s="38"/>
    </row>
    <row r="6" spans="2:11" s="2" customFormat="1" ht="9.75" customHeight="1">
      <c r="C6" s="10"/>
      <c r="D6" s="3" t="s">
        <v>1</v>
      </c>
      <c r="E6" s="3"/>
      <c r="F6" s="3"/>
      <c r="G6" s="3"/>
      <c r="H6" s="3"/>
      <c r="I6" s="3"/>
    </row>
    <row r="7" spans="2:11" s="2" customFormat="1" ht="43.5" customHeight="1">
      <c r="B7" s="14" t="s">
        <v>0</v>
      </c>
      <c r="C7" s="14" t="s">
        <v>2</v>
      </c>
      <c r="D7" s="39" t="s">
        <v>3</v>
      </c>
      <c r="E7" s="40"/>
      <c r="F7" s="41" t="s">
        <v>4</v>
      </c>
      <c r="G7" s="42"/>
      <c r="H7" s="41" t="s">
        <v>5</v>
      </c>
      <c r="I7" s="42"/>
      <c r="J7" s="43" t="s">
        <v>6</v>
      </c>
      <c r="K7" s="43"/>
    </row>
    <row r="8" spans="2:11" s="15" customFormat="1" ht="14.25" customHeight="1">
      <c r="B8" s="8">
        <v>1</v>
      </c>
      <c r="C8" s="8">
        <v>2</v>
      </c>
      <c r="D8" s="46">
        <v>3</v>
      </c>
      <c r="E8" s="46"/>
      <c r="F8" s="46">
        <v>4</v>
      </c>
      <c r="G8" s="46"/>
      <c r="H8" s="46">
        <v>5</v>
      </c>
      <c r="I8" s="46"/>
      <c r="J8" s="47">
        <v>6</v>
      </c>
      <c r="K8" s="47"/>
    </row>
    <row r="9" spans="2:11" s="3" customFormat="1" ht="18" customHeight="1">
      <c r="B9" s="5">
        <v>1</v>
      </c>
      <c r="C9" s="18" t="s">
        <v>55</v>
      </c>
      <c r="D9" s="19">
        <v>2</v>
      </c>
      <c r="E9" s="20" t="s">
        <v>18</v>
      </c>
      <c r="F9" s="19">
        <v>10</v>
      </c>
      <c r="G9" s="20" t="s">
        <v>19</v>
      </c>
      <c r="H9" s="19">
        <f>D9*F9</f>
        <v>20</v>
      </c>
      <c r="I9" s="20" t="s">
        <v>47</v>
      </c>
      <c r="J9" s="19">
        <f>H9*235</f>
        <v>4700</v>
      </c>
      <c r="K9" s="20" t="s">
        <v>20</v>
      </c>
    </row>
    <row r="10" spans="2:11" s="3" customFormat="1" ht="18" customHeight="1">
      <c r="B10" s="4">
        <v>2</v>
      </c>
      <c r="C10" s="21" t="s">
        <v>40</v>
      </c>
      <c r="D10" s="22">
        <v>2</v>
      </c>
      <c r="E10" s="23" t="s">
        <v>18</v>
      </c>
      <c r="F10" s="22">
        <v>5</v>
      </c>
      <c r="G10" s="23" t="s">
        <v>19</v>
      </c>
      <c r="H10" s="22">
        <f t="shared" ref="H10:H12" si="0">D10*F10</f>
        <v>10</v>
      </c>
      <c r="I10" s="23" t="s">
        <v>47</v>
      </c>
      <c r="J10" s="22">
        <f t="shared" ref="J10:J12" si="1">H10*235</f>
        <v>2350</v>
      </c>
      <c r="K10" s="23" t="s">
        <v>20</v>
      </c>
    </row>
    <row r="11" spans="2:11" s="3" customFormat="1" ht="18" customHeight="1">
      <c r="B11" s="4">
        <v>3</v>
      </c>
      <c r="C11" s="21" t="s">
        <v>39</v>
      </c>
      <c r="D11" s="22">
        <v>3</v>
      </c>
      <c r="E11" s="23" t="s">
        <v>18</v>
      </c>
      <c r="F11" s="22">
        <v>60</v>
      </c>
      <c r="G11" s="23" t="s">
        <v>19</v>
      </c>
      <c r="H11" s="22">
        <f t="shared" si="0"/>
        <v>180</v>
      </c>
      <c r="I11" s="23" t="s">
        <v>47</v>
      </c>
      <c r="J11" s="22">
        <f t="shared" si="1"/>
        <v>42300</v>
      </c>
      <c r="K11" s="23" t="s">
        <v>20</v>
      </c>
    </row>
    <row r="12" spans="2:11" s="3" customFormat="1" ht="18" customHeight="1">
      <c r="B12" s="4">
        <v>4</v>
      </c>
      <c r="C12" s="21" t="s">
        <v>41</v>
      </c>
      <c r="D12" s="22">
        <v>8</v>
      </c>
      <c r="E12" s="23" t="s">
        <v>22</v>
      </c>
      <c r="F12" s="22">
        <v>20</v>
      </c>
      <c r="G12" s="23" t="s">
        <v>19</v>
      </c>
      <c r="H12" s="22">
        <f t="shared" si="0"/>
        <v>160</v>
      </c>
      <c r="I12" s="23" t="s">
        <v>47</v>
      </c>
      <c r="J12" s="22">
        <f t="shared" si="1"/>
        <v>37600</v>
      </c>
      <c r="K12" s="23" t="s">
        <v>20</v>
      </c>
    </row>
    <row r="13" spans="2:11" s="3" customFormat="1" ht="18" customHeight="1">
      <c r="B13" s="4">
        <v>5</v>
      </c>
      <c r="C13" s="21" t="s">
        <v>52</v>
      </c>
      <c r="D13" s="22">
        <v>3</v>
      </c>
      <c r="E13" s="23" t="s">
        <v>22</v>
      </c>
      <c r="F13" s="22">
        <v>40</v>
      </c>
      <c r="G13" s="23" t="s">
        <v>19</v>
      </c>
      <c r="H13" s="22">
        <f t="shared" ref="H13" si="2">D13*F13</f>
        <v>120</v>
      </c>
      <c r="I13" s="23" t="s">
        <v>47</v>
      </c>
      <c r="J13" s="22">
        <f t="shared" ref="J13" si="3">H13*235</f>
        <v>28200</v>
      </c>
      <c r="K13" s="23" t="s">
        <v>20</v>
      </c>
    </row>
    <row r="14" spans="2:11" s="3" customFormat="1" ht="21" customHeight="1">
      <c r="B14" s="4">
        <v>6</v>
      </c>
      <c r="C14" s="21" t="s">
        <v>21</v>
      </c>
      <c r="D14" s="22">
        <v>7</v>
      </c>
      <c r="E14" s="23" t="s">
        <v>22</v>
      </c>
      <c r="F14" s="22">
        <v>5</v>
      </c>
      <c r="G14" s="23" t="s">
        <v>19</v>
      </c>
      <c r="H14" s="22">
        <f t="shared" ref="H14:H23" si="4">D14*F14</f>
        <v>35</v>
      </c>
      <c r="I14" s="23" t="s">
        <v>47</v>
      </c>
      <c r="J14" s="22">
        <f t="shared" ref="J14" si="5">H14*235</f>
        <v>8225</v>
      </c>
      <c r="K14" s="23" t="s">
        <v>20</v>
      </c>
    </row>
    <row r="15" spans="2:11" s="3" customFormat="1" ht="18" customHeight="1">
      <c r="B15" s="4">
        <v>7</v>
      </c>
      <c r="C15" s="24" t="s">
        <v>54</v>
      </c>
      <c r="D15" s="22">
        <v>4</v>
      </c>
      <c r="E15" s="23" t="s">
        <v>43</v>
      </c>
      <c r="F15" s="22">
        <v>3</v>
      </c>
      <c r="G15" s="23" t="s">
        <v>45</v>
      </c>
      <c r="H15" s="22">
        <f t="shared" si="4"/>
        <v>12</v>
      </c>
      <c r="I15" s="23" t="s">
        <v>48</v>
      </c>
      <c r="J15" s="22">
        <f>H15*60</f>
        <v>720</v>
      </c>
      <c r="K15" s="23" t="s">
        <v>20</v>
      </c>
    </row>
    <row r="16" spans="2:11" s="3" customFormat="1" ht="18" customHeight="1">
      <c r="B16" s="4">
        <v>8</v>
      </c>
      <c r="C16" s="25" t="s">
        <v>53</v>
      </c>
      <c r="D16" s="22">
        <v>3</v>
      </c>
      <c r="E16" s="23" t="s">
        <v>43</v>
      </c>
      <c r="F16" s="22">
        <v>5</v>
      </c>
      <c r="G16" s="23" t="s">
        <v>45</v>
      </c>
      <c r="H16" s="22">
        <f t="shared" si="4"/>
        <v>15</v>
      </c>
      <c r="I16" s="23" t="s">
        <v>48</v>
      </c>
      <c r="J16" s="22">
        <f>H16*60</f>
        <v>900</v>
      </c>
      <c r="K16" s="23" t="s">
        <v>20</v>
      </c>
    </row>
    <row r="17" spans="2:11" s="3" customFormat="1" ht="18" customHeight="1">
      <c r="B17" s="4">
        <v>9</v>
      </c>
      <c r="C17" s="25" t="s">
        <v>23</v>
      </c>
      <c r="D17" s="22">
        <v>10</v>
      </c>
      <c r="E17" s="23" t="s">
        <v>24</v>
      </c>
      <c r="F17" s="22">
        <v>10</v>
      </c>
      <c r="G17" s="23" t="s">
        <v>25</v>
      </c>
      <c r="H17" s="22">
        <f t="shared" si="4"/>
        <v>100</v>
      </c>
      <c r="I17" s="23" t="s">
        <v>49</v>
      </c>
      <c r="J17" s="22">
        <f>H17*12</f>
        <v>1200</v>
      </c>
      <c r="K17" s="23" t="s">
        <v>20</v>
      </c>
    </row>
    <row r="18" spans="2:11" s="3" customFormat="1" ht="18.75" customHeight="1">
      <c r="B18" s="4">
        <v>10</v>
      </c>
      <c r="C18" s="21" t="s">
        <v>57</v>
      </c>
      <c r="D18" s="26">
        <v>1</v>
      </c>
      <c r="E18" s="24" t="s">
        <v>42</v>
      </c>
      <c r="F18" s="26">
        <v>5</v>
      </c>
      <c r="G18" s="24" t="s">
        <v>44</v>
      </c>
      <c r="H18" s="26">
        <f t="shared" si="4"/>
        <v>5</v>
      </c>
      <c r="I18" s="23" t="s">
        <v>47</v>
      </c>
      <c r="J18" s="22">
        <f t="shared" ref="J18:J20" si="6">H18*235</f>
        <v>1175</v>
      </c>
      <c r="K18" s="23" t="s">
        <v>20</v>
      </c>
    </row>
    <row r="19" spans="2:11" s="3" customFormat="1" ht="18" customHeight="1">
      <c r="B19" s="4">
        <v>11</v>
      </c>
      <c r="C19" s="21" t="s">
        <v>56</v>
      </c>
      <c r="D19" s="26">
        <v>5</v>
      </c>
      <c r="E19" s="24" t="s">
        <v>26</v>
      </c>
      <c r="F19" s="26">
        <v>3</v>
      </c>
      <c r="G19" s="24" t="s">
        <v>27</v>
      </c>
      <c r="H19" s="26">
        <f t="shared" si="4"/>
        <v>15</v>
      </c>
      <c r="I19" s="23" t="s">
        <v>47</v>
      </c>
      <c r="J19" s="22">
        <f t="shared" si="6"/>
        <v>3525</v>
      </c>
      <c r="K19" s="23" t="s">
        <v>20</v>
      </c>
    </row>
    <row r="20" spans="2:11" s="3" customFormat="1" ht="18" customHeight="1">
      <c r="B20" s="4">
        <v>12</v>
      </c>
      <c r="C20" s="21" t="s">
        <v>28</v>
      </c>
      <c r="D20" s="26">
        <v>3</v>
      </c>
      <c r="E20" s="24" t="s">
        <v>26</v>
      </c>
      <c r="F20" s="26">
        <v>5</v>
      </c>
      <c r="G20" s="24" t="s">
        <v>29</v>
      </c>
      <c r="H20" s="26">
        <f t="shared" si="4"/>
        <v>15</v>
      </c>
      <c r="I20" s="23" t="s">
        <v>47</v>
      </c>
      <c r="J20" s="22">
        <f t="shared" si="6"/>
        <v>3525</v>
      </c>
      <c r="K20" s="23" t="s">
        <v>20</v>
      </c>
    </row>
    <row r="21" spans="2:11" s="3" customFormat="1" ht="18" customHeight="1">
      <c r="B21" s="4">
        <v>13</v>
      </c>
      <c r="C21" s="21" t="s">
        <v>30</v>
      </c>
      <c r="D21" s="26">
        <f>4*20</f>
        <v>80</v>
      </c>
      <c r="E21" s="24" t="s">
        <v>31</v>
      </c>
      <c r="F21" s="26">
        <v>5</v>
      </c>
      <c r="G21" s="24" t="s">
        <v>27</v>
      </c>
      <c r="H21" s="26">
        <f t="shared" si="4"/>
        <v>400</v>
      </c>
      <c r="I21" s="27" t="s">
        <v>50</v>
      </c>
      <c r="J21" s="22">
        <f t="shared" ref="J21:J23" si="7">H21*12</f>
        <v>4800</v>
      </c>
      <c r="K21" s="23" t="s">
        <v>20</v>
      </c>
    </row>
    <row r="22" spans="2:11" s="3" customFormat="1" ht="18" customHeight="1">
      <c r="B22" s="4">
        <v>14</v>
      </c>
      <c r="C22" s="21" t="s">
        <v>32</v>
      </c>
      <c r="D22" s="26">
        <v>1</v>
      </c>
      <c r="E22" s="24" t="s">
        <v>33</v>
      </c>
      <c r="F22" s="26">
        <v>180</v>
      </c>
      <c r="G22" s="24" t="s">
        <v>34</v>
      </c>
      <c r="H22" s="26">
        <f t="shared" si="4"/>
        <v>180</v>
      </c>
      <c r="I22" s="27" t="s">
        <v>50</v>
      </c>
      <c r="J22" s="22">
        <f t="shared" si="7"/>
        <v>2160</v>
      </c>
      <c r="K22" s="23" t="s">
        <v>20</v>
      </c>
    </row>
    <row r="23" spans="2:11" s="3" customFormat="1" ht="18" customHeight="1">
      <c r="B23" s="4">
        <v>15</v>
      </c>
      <c r="C23" s="21" t="s">
        <v>35</v>
      </c>
      <c r="D23" s="26">
        <v>3</v>
      </c>
      <c r="E23" s="24" t="s">
        <v>31</v>
      </c>
      <c r="F23" s="26">
        <v>5</v>
      </c>
      <c r="G23" s="24" t="s">
        <v>27</v>
      </c>
      <c r="H23" s="26">
        <f t="shared" si="4"/>
        <v>15</v>
      </c>
      <c r="I23" s="27" t="s">
        <v>50</v>
      </c>
      <c r="J23" s="22">
        <f t="shared" si="7"/>
        <v>180</v>
      </c>
      <c r="K23" s="23" t="s">
        <v>20</v>
      </c>
    </row>
    <row r="24" spans="2:11" s="3" customFormat="1" ht="18" customHeight="1">
      <c r="B24" s="4">
        <v>16</v>
      </c>
      <c r="C24" s="21" t="s">
        <v>36</v>
      </c>
      <c r="D24" s="26">
        <v>1</v>
      </c>
      <c r="E24" s="24" t="s">
        <v>37</v>
      </c>
      <c r="F24" s="26">
        <v>600</v>
      </c>
      <c r="G24" s="24" t="s">
        <v>34</v>
      </c>
      <c r="H24" s="26">
        <f>D24*F24</f>
        <v>600</v>
      </c>
      <c r="I24" s="27" t="s">
        <v>51</v>
      </c>
      <c r="J24" s="22">
        <f>H24</f>
        <v>600</v>
      </c>
      <c r="K24" s="23" t="s">
        <v>20</v>
      </c>
    </row>
    <row r="25" spans="2:11" s="3" customFormat="1" ht="18" customHeight="1">
      <c r="B25" s="4">
        <v>17</v>
      </c>
      <c r="C25" s="28" t="s">
        <v>38</v>
      </c>
      <c r="D25" s="29">
        <v>1</v>
      </c>
      <c r="E25" s="30" t="s">
        <v>37</v>
      </c>
      <c r="F25" s="29">
        <v>800</v>
      </c>
      <c r="G25" s="30" t="s">
        <v>34</v>
      </c>
      <c r="H25" s="29">
        <f>D25*F25</f>
        <v>800</v>
      </c>
      <c r="I25" s="27" t="s">
        <v>51</v>
      </c>
      <c r="J25" s="29">
        <f>H25</f>
        <v>800</v>
      </c>
      <c r="K25" s="31" t="s">
        <v>20</v>
      </c>
    </row>
    <row r="26" spans="2:11" s="3" customFormat="1" ht="18" customHeight="1">
      <c r="B26" s="17"/>
      <c r="C26" s="44" t="s">
        <v>9</v>
      </c>
      <c r="D26" s="44"/>
      <c r="E26" s="44"/>
      <c r="F26" s="44"/>
      <c r="G26" s="44"/>
      <c r="H26" s="44"/>
      <c r="I26" s="45"/>
      <c r="J26" s="32">
        <f>SUM(J9:J25)</f>
        <v>142960</v>
      </c>
      <c r="K26" s="33" t="s">
        <v>7</v>
      </c>
    </row>
    <row r="27" spans="2:11" s="3" customFormat="1" ht="18" customHeight="1">
      <c r="B27" s="17"/>
      <c r="C27" s="44" t="s">
        <v>10</v>
      </c>
      <c r="D27" s="44"/>
      <c r="E27" s="44"/>
      <c r="F27" s="44"/>
      <c r="G27" s="44"/>
      <c r="H27" s="44"/>
      <c r="I27" s="45"/>
      <c r="J27" s="32">
        <f>J26/60</f>
        <v>2382.6666666666665</v>
      </c>
      <c r="K27" s="33" t="s">
        <v>8</v>
      </c>
    </row>
    <row r="28" spans="2:11" s="3" customFormat="1">
      <c r="C28" s="16"/>
    </row>
    <row r="29" spans="2:11" s="3" customFormat="1">
      <c r="C29" s="16"/>
    </row>
    <row r="30" spans="2:11" s="2" customFormat="1" ht="18" customHeight="1">
      <c r="C30" s="11" t="s">
        <v>11</v>
      </c>
      <c r="D30" s="2">
        <f>J27/1250</f>
        <v>1.9061333333333332</v>
      </c>
    </row>
    <row r="31" spans="2:11" s="2" customFormat="1" ht="14.25" customHeight="1">
      <c r="C31" s="6" t="s">
        <v>15</v>
      </c>
      <c r="D31" s="6">
        <f>J27/1250</f>
        <v>1.9061333333333332</v>
      </c>
    </row>
    <row r="32" spans="2:11" s="2" customFormat="1" ht="14.25" customHeight="1">
      <c r="C32" s="11" t="s">
        <v>12</v>
      </c>
      <c r="D32" s="2">
        <f>ROUND(D31,0)</f>
        <v>2</v>
      </c>
    </row>
    <row r="33" spans="3:5" ht="14.25" customHeight="1">
      <c r="C33" s="12" t="s">
        <v>46</v>
      </c>
      <c r="D33" s="13">
        <f>D32</f>
        <v>2</v>
      </c>
      <c r="E33" s="7" t="s">
        <v>13</v>
      </c>
    </row>
  </sheetData>
  <mergeCells count="13">
    <mergeCell ref="C27:I27"/>
    <mergeCell ref="D8:E8"/>
    <mergeCell ref="F8:G8"/>
    <mergeCell ref="H8:I8"/>
    <mergeCell ref="J8:K8"/>
    <mergeCell ref="C26:I26"/>
    <mergeCell ref="B1:K2"/>
    <mergeCell ref="B4:I4"/>
    <mergeCell ref="B5:I5"/>
    <mergeCell ref="D7:E7"/>
    <mergeCell ref="F7:G7"/>
    <mergeCell ref="H7:I7"/>
    <mergeCell ref="J7:K7"/>
  </mergeCells>
  <printOptions horizontalCentered="1"/>
  <pageMargins left="0.59055118110236204" right="0.70866141732283505" top="0.74803149606299202" bottom="0.74803149606299202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FORMULIR - G</vt:lpstr>
      <vt:lpstr>Sheet1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Computer_TU</cp:lastModifiedBy>
  <cp:lastPrinted>2012-12-19T03:42:51Z</cp:lastPrinted>
  <dcterms:created xsi:type="dcterms:W3CDTF">2010-02-01T01:14:38Z</dcterms:created>
  <dcterms:modified xsi:type="dcterms:W3CDTF">2012-12-19T03:43:14Z</dcterms:modified>
</cp:coreProperties>
</file>